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Тагульское\НВЛ\НВЛ-2023-89-Т\_08.04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'1'!$A$1:$I$38</definedName>
  </definedNames>
  <calcPr calcId="162913"/>
</workbook>
</file>

<file path=xl/calcChain.xml><?xml version="1.0" encoding="utf-8"?>
<calcChain xmlns="http://schemas.openxmlformats.org/spreadsheetml/2006/main">
  <c r="A32" i="1" l="1"/>
  <c r="A13" i="1" l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3" i="1" l="1"/>
  <c r="A12" i="1" l="1"/>
</calcChain>
</file>

<file path=xl/sharedStrings.xml><?xml version="1.0" encoding="utf-8"?>
<sst xmlns="http://schemas.openxmlformats.org/spreadsheetml/2006/main" count="135" uniqueCount="77">
  <si>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</si>
  <si>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</si>
  <si>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</si>
  <si>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</si>
  <si>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</si>
  <si>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</si>
  <si>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</si>
  <si>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</si>
  <si>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</si>
  <si>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</si>
  <si>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</si>
  <si>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</si>
  <si>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</si>
  <si>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</si>
  <si>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</si>
  <si>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</si>
  <si>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</si>
  <si>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</si>
  <si>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</si>
  <si>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</si>
  <si>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</si>
  <si>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</si>
  <si>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"Тагульское"</t>
  </si>
  <si>
    <t>ЛОТ ДЕЛИМЫЙ</t>
  </si>
  <si>
    <t>Наименование лота:  "Оборудование и материалы электротехнические: Панель ППУ с АВР 2904-00-ЭС.331; Накладки на стык крышки 100GAN DKC 00887; Выключатели автоматические; Гильзы кабельные  Roxtec и прочее."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</si>
  <si>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НВЛ-2023/89-Т</t>
    </r>
  </si>
  <si>
    <t>DBB2400008</t>
  </si>
  <si>
    <t>2149165</t>
  </si>
  <si>
    <t>Рукав гибкий металлический РЗ-ЦХ-15 УХЛ3</t>
  </si>
  <si>
    <t>М</t>
  </si>
  <si>
    <t>DBB2100004</t>
  </si>
  <si>
    <t>1593630</t>
  </si>
  <si>
    <t>Панель ППУ с АВР 2904-00-ЭС.331</t>
  </si>
  <si>
    <t>ШТ</t>
  </si>
  <si>
    <t>DBB2100003</t>
  </si>
  <si>
    <t>DBB2200001</t>
  </si>
  <si>
    <t>1078067</t>
  </si>
  <si>
    <t>Уплотнение резиновое кабельного ввода RM 20w40 (Roxtec International AB/Sweden)</t>
  </si>
  <si>
    <t>DBB2100001</t>
  </si>
  <si>
    <t>1893844</t>
  </si>
  <si>
    <t>Соединитель металлорукава Герда-СГ-25-В-M32x1,5</t>
  </si>
  <si>
    <t>DBB2200002</t>
  </si>
  <si>
    <t>DBB2400010</t>
  </si>
  <si>
    <t>2247684</t>
  </si>
  <si>
    <t>Ящик ЯРП11-311-54-УХЛ1</t>
  </si>
  <si>
    <t>1628233</t>
  </si>
  <si>
    <t>Блок диодно-резисторный БДРМ-10-2-11К-УХЛ1</t>
  </si>
  <si>
    <t>DBB2500002</t>
  </si>
  <si>
    <t>DBB2500003</t>
  </si>
  <si>
    <t>DBB2500004</t>
  </si>
  <si>
    <t>1345168</t>
  </si>
  <si>
    <t>Гильза кабельная Roxtec SLFR 70 D=83/71,5-55mm primed P/n ASFR100700012</t>
  </si>
  <si>
    <t>1607872</t>
  </si>
  <si>
    <t>Выключатель автоматический Acti 9 iC60N 1P 32А B Schneider Electric p/n A9F78132</t>
  </si>
  <si>
    <t>1791888</t>
  </si>
  <si>
    <t>Выключатель автоматический iC60N Schneider Electric p/n A9F73101</t>
  </si>
  <si>
    <t>DBB2100007</t>
  </si>
  <si>
    <t>2070155</t>
  </si>
  <si>
    <t>Накладка на стык крышки 100GAN DKC 00887</t>
  </si>
  <si>
    <t>DBB2300001</t>
  </si>
  <si>
    <t>DBB2300006</t>
  </si>
  <si>
    <t>1377378</t>
  </si>
  <si>
    <t>Гайка М6 со стопорным буртиком ГМ6СБ код 061261</t>
  </si>
  <si>
    <t>DBB2400001</t>
  </si>
  <si>
    <t>10000618</t>
  </si>
  <si>
    <t>Система управления ExСУ-13П-2К(ПЗ,б/ф, 1НО+1Н3,СК,ф,1НО+1Н3)-D(1ЛM20), 1ExdeIICT6Gb, IP65, УХЛ1</t>
  </si>
  <si>
    <t>1508941</t>
  </si>
  <si>
    <t>Выключатель автоматический Acti 9 iC60N 1P 2А B Schneider Electric p/n A9F73102</t>
  </si>
  <si>
    <t>DBB2400003</t>
  </si>
  <si>
    <t>1524697</t>
  </si>
  <si>
    <t>Выключатель автоматический Acti 9 iC60N 1P 4А B Schneider Electric p/n A9F73104</t>
  </si>
  <si>
    <t>DBB2400004</t>
  </si>
  <si>
    <t>1517758</t>
  </si>
  <si>
    <t>Выключатель автоматический Acti 9 iC60N 1P 10А B Schneider Electric P/n A9F78110</t>
  </si>
  <si>
    <t>DBB1900009</t>
  </si>
  <si>
    <t>2195571</t>
  </si>
  <si>
    <t>Швеллер К240 УХЛ1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</si>
</sst>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\ _₽_-;\-* #,##0.00\ _₽_-;_-* &quot;-&quot;???\ _₽_-;_-@_-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0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4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4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4" fillId="0" borderId="0" xfId="0" applyFont="1" applyAlignment="1">
      <alignment horizontal="center" wrapText="1"/>
    </xf>
    <xf numFmtId="0" fontId="10" fillId="0" borderId="0" xfId="0" applyFont="1" applyAlignment="1">
      <alignment horizont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42"/>
  <sheetViews>
    <sheetView tabSelected="1" view="pageBreakPreview" zoomScale="70" zoomScaleNormal="80" zoomScaleSheetLayoutView="70" workbookViewId="0">
      <selection activeCell="S30" sqref="S30"/>
    </sheetView>
  </sheetViews>
  <sheetFormatPr defaultRowHeight="15" x14ac:dyDescent="0.25"/>
  <cols>
    <col min="1" max="1" width="7.28515625" style="5" customWidth="1"/>
    <col min="2" max="2" width="19.140625" style="5" customWidth="1"/>
    <col min="3" max="3" width="8" style="5" customWidth="1"/>
    <col min="4" max="4" width="12.5703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3" t="s">
        <v>20</v>
      </c>
      <c r="I1" s="33"/>
    </row>
    <row r="2" spans="1:17" s="1" customFormat="1" ht="38.25" customHeight="1" x14ac:dyDescent="0.25">
      <c r="A2" s="40" t="s">
        <v>22</v>
      </c>
      <c r="B2" s="40"/>
      <c r="C2" s="40"/>
      <c r="D2" s="40"/>
      <c r="E2" s="41"/>
      <c r="F2" s="42"/>
      <c r="G2" s="42"/>
      <c r="H2" s="42"/>
      <c r="I2" s="4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38" t="s">
        <v>24</v>
      </c>
      <c r="B3" s="38"/>
      <c r="C3" s="38"/>
      <c r="D3" s="38"/>
      <c r="E3" s="38"/>
      <c r="F3" s="38"/>
      <c r="G3" s="38"/>
      <c r="H3" s="38"/>
      <c r="I3" s="38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3" t="s">
        <v>25</v>
      </c>
      <c r="B4" s="43"/>
      <c r="C4" s="43"/>
      <c r="D4" s="43"/>
      <c r="E4" s="43"/>
      <c r="F4" s="43"/>
      <c r="G4" s="43"/>
      <c r="H4" s="43"/>
      <c r="I4" s="43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4" t="s">
        <v>23</v>
      </c>
      <c r="B5" s="44"/>
      <c r="C5" s="44"/>
      <c r="D5" s="44"/>
      <c r="E5" s="44"/>
      <c r="F5" s="44"/>
      <c r="G5" s="44"/>
      <c r="H5" s="44"/>
      <c r="I5" s="44"/>
      <c r="J5" s="20"/>
      <c r="K5" s="20"/>
      <c r="L5" s="20"/>
      <c r="M5" s="20"/>
      <c r="N5" s="20"/>
      <c r="O5" s="20"/>
      <c r="P5" s="20"/>
      <c r="Q5" s="20"/>
    </row>
    <row r="6" spans="1:17" s="1" customFormat="1" ht="29.25" customHeight="1" x14ac:dyDescent="0.3">
      <c r="A6" s="45" t="s">
        <v>11</v>
      </c>
      <c r="B6" s="45"/>
      <c r="C6" s="45"/>
      <c r="D6" s="45"/>
      <c r="E6" s="45"/>
      <c r="F6" s="45"/>
      <c r="G6" s="45"/>
      <c r="H6" s="45"/>
      <c r="I6" s="45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5" t="s">
        <v>16</v>
      </c>
      <c r="B7" s="45"/>
      <c r="C7" s="45"/>
      <c r="D7" s="45"/>
      <c r="E7" s="45"/>
      <c r="F7" s="45"/>
      <c r="G7" s="45"/>
      <c r="H7" s="45"/>
      <c r="I7" s="45"/>
      <c r="J7" s="20"/>
      <c r="K7" s="20"/>
      <c r="L7" s="20"/>
      <c r="M7" s="20"/>
      <c r="N7" s="20"/>
      <c r="O7" s="20"/>
      <c r="P7" s="20"/>
      <c r="Q7" s="20"/>
    </row>
    <row r="8" spans="1:17" s="1" customFormat="1" ht="77.25" customHeight="1" x14ac:dyDescent="0.25">
      <c r="A8" s="38" t="s">
        <v>21</v>
      </c>
      <c r="B8" s="39"/>
      <c r="C8" s="39"/>
      <c r="D8" s="39"/>
      <c r="E8" s="39"/>
      <c r="F8" s="39"/>
      <c r="G8" s="39"/>
      <c r="H8" s="39"/>
      <c r="I8" s="39"/>
      <c r="J8" s="20"/>
      <c r="K8" s="20"/>
      <c r="L8" s="20"/>
      <c r="M8" s="20"/>
      <c r="N8" s="20"/>
      <c r="O8" s="20"/>
      <c r="P8" s="20"/>
      <c r="Q8" s="20"/>
    </row>
    <row r="9" spans="1:17" s="1" customFormat="1" ht="18.7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9" t="s">
        <v>19</v>
      </c>
      <c r="C10" s="28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29">
        <v>4</v>
      </c>
      <c r="D11" s="15">
        <v>3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ROW()-11</f>
        <v>1</v>
      </c>
      <c r="B12" s="24" t="s">
        <v>26</v>
      </c>
      <c r="C12" s="30" t="s">
        <v>9</v>
      </c>
      <c r="D12" s="24" t="s">
        <v>27</v>
      </c>
      <c r="E12" s="25" t="s">
        <v>28</v>
      </c>
      <c r="F12" s="24" t="s">
        <v>29</v>
      </c>
      <c r="G12" s="27">
        <v>35</v>
      </c>
      <c r="H12" s="32">
        <v>29.75</v>
      </c>
      <c r="I12" s="26">
        <v>43070</v>
      </c>
      <c r="J12" s="31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32" si="0">ROW()-11</f>
        <v>2</v>
      </c>
      <c r="B13" s="24" t="s">
        <v>30</v>
      </c>
      <c r="C13" s="30" t="s">
        <v>9</v>
      </c>
      <c r="D13" s="24" t="s">
        <v>31</v>
      </c>
      <c r="E13" s="25" t="s">
        <v>32</v>
      </c>
      <c r="F13" s="24" t="s">
        <v>33</v>
      </c>
      <c r="G13" s="27">
        <v>2</v>
      </c>
      <c r="H13" s="32">
        <v>12446</v>
      </c>
      <c r="I13" s="26">
        <v>43282</v>
      </c>
      <c r="J13" s="31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34</v>
      </c>
      <c r="C14" s="30" t="s">
        <v>9</v>
      </c>
      <c r="D14" s="24" t="s">
        <v>31</v>
      </c>
      <c r="E14" s="25" t="s">
        <v>32</v>
      </c>
      <c r="F14" s="24" t="s">
        <v>33</v>
      </c>
      <c r="G14" s="27">
        <v>1</v>
      </c>
      <c r="H14" s="32">
        <v>12446</v>
      </c>
      <c r="I14" s="26">
        <v>43282</v>
      </c>
      <c r="J14" s="31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4">
        <f t="shared" si="0"/>
        <v>4</v>
      </c>
      <c r="B15" s="24" t="s">
        <v>35</v>
      </c>
      <c r="C15" s="30" t="s">
        <v>9</v>
      </c>
      <c r="D15" s="24" t="s">
        <v>36</v>
      </c>
      <c r="E15" s="25" t="s">
        <v>37</v>
      </c>
      <c r="F15" s="24" t="s">
        <v>33</v>
      </c>
      <c r="G15" s="27">
        <v>2</v>
      </c>
      <c r="H15" s="32">
        <v>931.86</v>
      </c>
      <c r="I15" s="26">
        <v>43406</v>
      </c>
      <c r="J15" s="31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38</v>
      </c>
      <c r="C16" s="30" t="s">
        <v>9</v>
      </c>
      <c r="D16" s="24" t="s">
        <v>39</v>
      </c>
      <c r="E16" s="25" t="s">
        <v>40</v>
      </c>
      <c r="F16" s="24" t="s">
        <v>33</v>
      </c>
      <c r="G16" s="27">
        <v>30</v>
      </c>
      <c r="H16" s="32">
        <v>935</v>
      </c>
      <c r="I16" s="26">
        <v>43344</v>
      </c>
      <c r="J16" s="31"/>
      <c r="K16" s="21"/>
      <c r="L16" s="21"/>
      <c r="M16" s="21"/>
      <c r="N16" s="21"/>
      <c r="O16" s="21"/>
      <c r="P16" s="21"/>
      <c r="Q16" s="21"/>
    </row>
    <row r="17" spans="1:17" s="3" customFormat="1" ht="31.5" x14ac:dyDescent="0.2">
      <c r="A17" s="24">
        <f t="shared" si="0"/>
        <v>6</v>
      </c>
      <c r="B17" s="24" t="s">
        <v>41</v>
      </c>
      <c r="C17" s="30" t="s">
        <v>9</v>
      </c>
      <c r="D17" s="24" t="s">
        <v>36</v>
      </c>
      <c r="E17" s="25" t="s">
        <v>37</v>
      </c>
      <c r="F17" s="24" t="s">
        <v>33</v>
      </c>
      <c r="G17" s="27">
        <v>2</v>
      </c>
      <c r="H17" s="32">
        <v>931.86</v>
      </c>
      <c r="I17" s="26">
        <v>43406</v>
      </c>
      <c r="J17" s="31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f t="shared" si="0"/>
        <v>7</v>
      </c>
      <c r="B18" s="24" t="s">
        <v>42</v>
      </c>
      <c r="C18" s="30" t="s">
        <v>9</v>
      </c>
      <c r="D18" s="24" t="s">
        <v>27</v>
      </c>
      <c r="E18" s="25" t="s">
        <v>28</v>
      </c>
      <c r="F18" s="24" t="s">
        <v>29</v>
      </c>
      <c r="G18" s="27">
        <v>20</v>
      </c>
      <c r="H18" s="32">
        <v>29.75</v>
      </c>
      <c r="I18" s="26">
        <v>43070</v>
      </c>
      <c r="J18" s="31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f t="shared" si="0"/>
        <v>8</v>
      </c>
      <c r="B19" s="24" t="s">
        <v>34</v>
      </c>
      <c r="C19" s="30" t="s">
        <v>9</v>
      </c>
      <c r="D19" s="24" t="s">
        <v>43</v>
      </c>
      <c r="E19" s="25" t="s">
        <v>44</v>
      </c>
      <c r="F19" s="24" t="s">
        <v>33</v>
      </c>
      <c r="G19" s="27">
        <v>1</v>
      </c>
      <c r="H19" s="32">
        <v>4354.68</v>
      </c>
      <c r="I19" s="26">
        <v>43435</v>
      </c>
      <c r="J19" s="31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f t="shared" si="0"/>
        <v>9</v>
      </c>
      <c r="B20" s="24" t="s">
        <v>38</v>
      </c>
      <c r="C20" s="30" t="s">
        <v>9</v>
      </c>
      <c r="D20" s="24" t="s">
        <v>45</v>
      </c>
      <c r="E20" s="25" t="s">
        <v>46</v>
      </c>
      <c r="F20" s="24" t="s">
        <v>33</v>
      </c>
      <c r="G20" s="27">
        <v>1</v>
      </c>
      <c r="H20" s="32">
        <v>8610.69</v>
      </c>
      <c r="I20" s="26">
        <v>41639</v>
      </c>
      <c r="J20" s="31"/>
      <c r="K20" s="21"/>
      <c r="L20" s="21"/>
      <c r="M20" s="21"/>
      <c r="N20" s="21"/>
      <c r="O20" s="21"/>
      <c r="P20" s="21"/>
      <c r="Q20" s="21"/>
    </row>
    <row r="21" spans="1:17" s="3" customFormat="1" ht="31.5" x14ac:dyDescent="0.2">
      <c r="A21" s="24">
        <f t="shared" si="0"/>
        <v>10</v>
      </c>
      <c r="B21" s="24" t="s">
        <v>47</v>
      </c>
      <c r="C21" s="30" t="s">
        <v>9</v>
      </c>
      <c r="D21" s="24" t="s">
        <v>50</v>
      </c>
      <c r="E21" s="25" t="s">
        <v>51</v>
      </c>
      <c r="F21" s="24" t="s">
        <v>33</v>
      </c>
      <c r="G21" s="27">
        <v>1</v>
      </c>
      <c r="H21" s="32">
        <v>2330</v>
      </c>
      <c r="I21" s="26">
        <v>43525</v>
      </c>
      <c r="J21" s="31"/>
      <c r="K21" s="21"/>
      <c r="L21" s="21"/>
      <c r="M21" s="21"/>
      <c r="N21" s="21"/>
      <c r="O21" s="21"/>
      <c r="P21" s="21"/>
      <c r="Q21" s="21"/>
    </row>
    <row r="22" spans="1:17" s="3" customFormat="1" ht="31.5" x14ac:dyDescent="0.2">
      <c r="A22" s="24">
        <f t="shared" si="0"/>
        <v>11</v>
      </c>
      <c r="B22" s="24" t="s">
        <v>48</v>
      </c>
      <c r="C22" s="30" t="s">
        <v>9</v>
      </c>
      <c r="D22" s="24" t="s">
        <v>50</v>
      </c>
      <c r="E22" s="25" t="s">
        <v>51</v>
      </c>
      <c r="F22" s="24" t="s">
        <v>33</v>
      </c>
      <c r="G22" s="27">
        <v>2</v>
      </c>
      <c r="H22" s="32">
        <v>2330</v>
      </c>
      <c r="I22" s="26">
        <v>43525</v>
      </c>
      <c r="J22" s="31"/>
      <c r="K22" s="21"/>
      <c r="L22" s="21"/>
      <c r="M22" s="21"/>
      <c r="N22" s="21"/>
      <c r="O22" s="21"/>
      <c r="P22" s="21"/>
      <c r="Q22" s="21"/>
    </row>
    <row r="23" spans="1:17" s="3" customFormat="1" ht="31.5" x14ac:dyDescent="0.2">
      <c r="A23" s="24">
        <f t="shared" si="0"/>
        <v>12</v>
      </c>
      <c r="B23" s="24" t="s">
        <v>49</v>
      </c>
      <c r="C23" s="30" t="s">
        <v>9</v>
      </c>
      <c r="D23" s="24" t="s">
        <v>50</v>
      </c>
      <c r="E23" s="25" t="s">
        <v>51</v>
      </c>
      <c r="F23" s="24" t="s">
        <v>33</v>
      </c>
      <c r="G23" s="27">
        <v>1</v>
      </c>
      <c r="H23" s="32">
        <v>2330</v>
      </c>
      <c r="I23" s="26">
        <v>43525</v>
      </c>
      <c r="J23" s="31"/>
      <c r="K23" s="21"/>
      <c r="L23" s="21"/>
      <c r="M23" s="21"/>
      <c r="N23" s="21"/>
      <c r="O23" s="21"/>
      <c r="P23" s="21"/>
      <c r="Q23" s="21"/>
    </row>
    <row r="24" spans="1:17" s="3" customFormat="1" ht="31.5" x14ac:dyDescent="0.2">
      <c r="A24" s="24">
        <f t="shared" si="0"/>
        <v>13</v>
      </c>
      <c r="B24" s="24" t="s">
        <v>35</v>
      </c>
      <c r="C24" s="30" t="s">
        <v>9</v>
      </c>
      <c r="D24" s="24" t="s">
        <v>52</v>
      </c>
      <c r="E24" s="25" t="s">
        <v>53</v>
      </c>
      <c r="F24" s="24" t="s">
        <v>33</v>
      </c>
      <c r="G24" s="27">
        <v>1</v>
      </c>
      <c r="H24" s="32">
        <v>614.07000000000005</v>
      </c>
      <c r="I24" s="26">
        <v>44046</v>
      </c>
      <c r="J24" s="31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4">
        <f t="shared" si="0"/>
        <v>14</v>
      </c>
      <c r="B25" s="24" t="s">
        <v>35</v>
      </c>
      <c r="C25" s="30" t="s">
        <v>9</v>
      </c>
      <c r="D25" s="24" t="s">
        <v>54</v>
      </c>
      <c r="E25" s="25" t="s">
        <v>55</v>
      </c>
      <c r="F25" s="24" t="s">
        <v>33</v>
      </c>
      <c r="G25" s="27">
        <v>3</v>
      </c>
      <c r="H25" s="32">
        <v>1893.02</v>
      </c>
      <c r="I25" s="26">
        <v>44046</v>
      </c>
      <c r="J25" s="31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4">
        <f t="shared" si="0"/>
        <v>15</v>
      </c>
      <c r="B26" s="24" t="s">
        <v>56</v>
      </c>
      <c r="C26" s="30" t="s">
        <v>9</v>
      </c>
      <c r="D26" s="24" t="s">
        <v>57</v>
      </c>
      <c r="E26" s="25" t="s">
        <v>58</v>
      </c>
      <c r="F26" s="24" t="s">
        <v>33</v>
      </c>
      <c r="G26" s="27">
        <v>96</v>
      </c>
      <c r="H26" s="32">
        <v>37</v>
      </c>
      <c r="I26" s="26">
        <v>42979</v>
      </c>
      <c r="J26" s="31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4">
        <f t="shared" si="0"/>
        <v>16</v>
      </c>
      <c r="B27" s="24" t="s">
        <v>59</v>
      </c>
      <c r="C27" s="30" t="s">
        <v>9</v>
      </c>
      <c r="D27" s="24" t="s">
        <v>57</v>
      </c>
      <c r="E27" s="25" t="s">
        <v>58</v>
      </c>
      <c r="F27" s="24" t="s">
        <v>33</v>
      </c>
      <c r="G27" s="27">
        <v>265</v>
      </c>
      <c r="H27" s="32">
        <v>37</v>
      </c>
      <c r="I27" s="26">
        <v>42979</v>
      </c>
      <c r="J27" s="31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24">
        <f t="shared" si="0"/>
        <v>17</v>
      </c>
      <c r="B28" s="24" t="s">
        <v>60</v>
      </c>
      <c r="C28" s="30" t="s">
        <v>9</v>
      </c>
      <c r="D28" s="24" t="s">
        <v>61</v>
      </c>
      <c r="E28" s="25" t="s">
        <v>62</v>
      </c>
      <c r="F28" s="24" t="s">
        <v>33</v>
      </c>
      <c r="G28" s="27">
        <v>8</v>
      </c>
      <c r="H28" s="32">
        <v>7.72</v>
      </c>
      <c r="I28" s="26">
        <v>44625</v>
      </c>
      <c r="J28" s="31"/>
      <c r="K28" s="21"/>
      <c r="L28" s="21"/>
      <c r="M28" s="21"/>
      <c r="N28" s="21"/>
      <c r="O28" s="21"/>
      <c r="P28" s="21"/>
      <c r="Q28" s="21"/>
    </row>
    <row r="29" spans="1:17" s="3" customFormat="1" ht="31.5" x14ac:dyDescent="0.2">
      <c r="A29" s="24">
        <f t="shared" si="0"/>
        <v>18</v>
      </c>
      <c r="B29" s="24" t="s">
        <v>63</v>
      </c>
      <c r="C29" s="30" t="s">
        <v>9</v>
      </c>
      <c r="D29" s="24" t="s">
        <v>64</v>
      </c>
      <c r="E29" s="25" t="s">
        <v>65</v>
      </c>
      <c r="F29" s="24" t="s">
        <v>33</v>
      </c>
      <c r="G29" s="27">
        <v>1</v>
      </c>
      <c r="H29" s="32">
        <v>4906.75</v>
      </c>
      <c r="I29" s="26">
        <v>44075</v>
      </c>
      <c r="J29" s="31"/>
      <c r="K29" s="21"/>
      <c r="L29" s="21"/>
      <c r="M29" s="21"/>
      <c r="N29" s="21"/>
      <c r="O29" s="21"/>
      <c r="P29" s="21"/>
      <c r="Q29" s="21"/>
    </row>
    <row r="30" spans="1:17" s="3" customFormat="1" ht="31.5" x14ac:dyDescent="0.2">
      <c r="A30" s="24">
        <f t="shared" si="0"/>
        <v>19</v>
      </c>
      <c r="B30" s="24" t="s">
        <v>63</v>
      </c>
      <c r="C30" s="30" t="s">
        <v>9</v>
      </c>
      <c r="D30" s="24" t="s">
        <v>66</v>
      </c>
      <c r="E30" s="25" t="s">
        <v>67</v>
      </c>
      <c r="F30" s="24" t="s">
        <v>33</v>
      </c>
      <c r="G30" s="27">
        <v>8</v>
      </c>
      <c r="H30" s="32">
        <v>1800</v>
      </c>
      <c r="I30" s="26">
        <v>44046</v>
      </c>
      <c r="J30" s="31"/>
      <c r="K30" s="21"/>
      <c r="L30" s="21"/>
      <c r="M30" s="21"/>
      <c r="N30" s="21"/>
      <c r="O30" s="21"/>
      <c r="P30" s="21"/>
      <c r="Q30" s="21"/>
    </row>
    <row r="31" spans="1:17" s="3" customFormat="1" ht="31.5" x14ac:dyDescent="0.2">
      <c r="A31" s="24">
        <f t="shared" si="0"/>
        <v>20</v>
      </c>
      <c r="B31" s="24" t="s">
        <v>68</v>
      </c>
      <c r="C31" s="30" t="s">
        <v>9</v>
      </c>
      <c r="D31" s="24" t="s">
        <v>69</v>
      </c>
      <c r="E31" s="25" t="s">
        <v>70</v>
      </c>
      <c r="F31" s="24" t="s">
        <v>33</v>
      </c>
      <c r="G31" s="27">
        <v>2</v>
      </c>
      <c r="H31" s="32">
        <v>1620.1</v>
      </c>
      <c r="I31" s="26">
        <v>44046</v>
      </c>
      <c r="J31" s="31"/>
      <c r="K31" s="21"/>
      <c r="L31" s="21"/>
      <c r="M31" s="21"/>
      <c r="N31" s="21"/>
      <c r="O31" s="21"/>
      <c r="P31" s="21"/>
      <c r="Q31" s="21"/>
    </row>
    <row r="32" spans="1:17" s="3" customFormat="1" ht="31.5" x14ac:dyDescent="0.2">
      <c r="A32" s="24">
        <f t="shared" si="0"/>
        <v>21</v>
      </c>
      <c r="B32" s="24" t="s">
        <v>71</v>
      </c>
      <c r="C32" s="30" t="s">
        <v>9</v>
      </c>
      <c r="D32" s="24" t="s">
        <v>72</v>
      </c>
      <c r="E32" s="25" t="s">
        <v>73</v>
      </c>
      <c r="F32" s="24" t="s">
        <v>33</v>
      </c>
      <c r="G32" s="27">
        <v>1</v>
      </c>
      <c r="H32" s="32">
        <v>486.32</v>
      </c>
      <c r="I32" s="26">
        <v>44046</v>
      </c>
      <c r="J32" s="31"/>
      <c r="K32" s="21"/>
      <c r="L32" s="21"/>
      <c r="M32" s="21"/>
      <c r="N32" s="21"/>
      <c r="O32" s="21"/>
      <c r="P32" s="21"/>
      <c r="Q32" s="21"/>
    </row>
    <row r="33" spans="1:17" s="3" customFormat="1" ht="15.75" x14ac:dyDescent="0.2">
      <c r="A33" s="24">
        <f t="shared" ref="A33" si="1">ROW()-11</f>
        <v>22</v>
      </c>
      <c r="B33" s="24" t="s">
        <v>74</v>
      </c>
      <c r="C33" s="30" t="s">
        <v>9</v>
      </c>
      <c r="D33" s="24" t="s">
        <v>75</v>
      </c>
      <c r="E33" s="25" t="s">
        <v>76</v>
      </c>
      <c r="F33" s="24" t="s">
        <v>33</v>
      </c>
      <c r="G33" s="27">
        <v>1</v>
      </c>
      <c r="H33" s="32">
        <v>533.92999999999995</v>
      </c>
      <c r="I33" s="26">
        <v>43132</v>
      </c>
      <c r="J33" s="31"/>
      <c r="K33" s="21"/>
      <c r="L33" s="21"/>
      <c r="M33" s="21"/>
      <c r="N33" s="21"/>
      <c r="O33" s="21"/>
      <c r="P33" s="21"/>
      <c r="Q33" s="21"/>
    </row>
    <row r="34" spans="1:17" s="4" customFormat="1" ht="38.25" customHeight="1" x14ac:dyDescent="0.25">
      <c r="A34" s="46"/>
      <c r="B34" s="47"/>
      <c r="C34" s="47"/>
      <c r="D34" s="47"/>
      <c r="E34" s="47"/>
      <c r="F34" s="47"/>
      <c r="G34" s="47"/>
      <c r="H34" s="47"/>
      <c r="I34" s="48"/>
      <c r="J34" s="12"/>
      <c r="K34" s="22"/>
      <c r="L34" s="12"/>
      <c r="M34" s="12"/>
      <c r="N34" s="12"/>
      <c r="O34" s="12"/>
      <c r="P34" s="12"/>
      <c r="Q34" s="12"/>
    </row>
    <row r="35" spans="1:17" s="4" customFormat="1" ht="91.5" customHeight="1" x14ac:dyDescent="0.25">
      <c r="A35" s="34" t="s">
        <v>7</v>
      </c>
      <c r="B35" s="35"/>
      <c r="C35" s="35"/>
      <c r="D35" s="35"/>
      <c r="E35" s="36"/>
      <c r="F35" s="37" t="s">
        <v>14</v>
      </c>
      <c r="G35" s="37"/>
      <c r="H35" s="37"/>
      <c r="I35" s="37"/>
      <c r="J35" s="12"/>
      <c r="K35" s="12"/>
      <c r="L35" s="12"/>
      <c r="M35" s="12"/>
      <c r="N35" s="12"/>
      <c r="O35" s="12"/>
      <c r="P35" s="12"/>
      <c r="Q35" s="12"/>
    </row>
    <row r="36" spans="1:17" s="4" customFormat="1" ht="24" customHeight="1" x14ac:dyDescent="0.25">
      <c r="A36" s="34" t="s">
        <v>8</v>
      </c>
      <c r="B36" s="35"/>
      <c r="C36" s="35"/>
      <c r="D36" s="35"/>
      <c r="E36" s="36"/>
      <c r="F36" s="49" t="s">
        <v>13</v>
      </c>
      <c r="G36" s="49"/>
      <c r="H36" s="49"/>
      <c r="I36" s="49"/>
      <c r="Q36" s="12"/>
    </row>
    <row r="37" spans="1:17" s="4" customFormat="1" ht="38.25" customHeight="1" x14ac:dyDescent="0.25">
      <c r="A37" s="34" t="s">
        <v>15</v>
      </c>
      <c r="B37" s="35"/>
      <c r="C37" s="35"/>
      <c r="D37" s="35"/>
      <c r="E37" s="36"/>
      <c r="F37" s="49" t="s">
        <v>12</v>
      </c>
      <c r="G37" s="49"/>
      <c r="H37" s="49"/>
      <c r="I37" s="49"/>
      <c r="Q37" s="12"/>
    </row>
    <row r="38" spans="1:17" ht="107.25" customHeight="1" x14ac:dyDescent="0.25">
      <c r="A38" s="50" t="s">
        <v>17</v>
      </c>
      <c r="B38" s="50"/>
      <c r="C38" s="50"/>
      <c r="D38" s="50"/>
      <c r="E38" s="50"/>
      <c r="F38" s="51" t="s">
        <v>18</v>
      </c>
      <c r="G38" s="51"/>
      <c r="H38" s="51"/>
      <c r="I38" s="51"/>
    </row>
    <row r="39" spans="1:17" ht="57" customHeight="1" x14ac:dyDescent="0.25">
      <c r="A39" s="52"/>
      <c r="B39" s="52"/>
      <c r="C39" s="52"/>
      <c r="D39" s="52"/>
      <c r="E39" s="52"/>
      <c r="F39" s="53"/>
      <c r="G39" s="53"/>
      <c r="H39" s="53"/>
      <c r="I39" s="53"/>
    </row>
    <row r="40" spans="1:17" ht="26.25" customHeight="1" x14ac:dyDescent="0.25"/>
    <row r="41" spans="1:17" ht="15.75" x14ac:dyDescent="0.25">
      <c r="A41" s="23"/>
    </row>
    <row r="42" spans="1:17" ht="15.75" x14ac:dyDescent="0.25">
      <c r="A42" s="23"/>
    </row>
  </sheetData>
  <mergeCells count="19">
    <mergeCell ref="A36:E36"/>
    <mergeCell ref="F36:I36"/>
    <mergeCell ref="A38:E38"/>
    <mergeCell ref="F38:I38"/>
    <mergeCell ref="A39:E39"/>
    <mergeCell ref="F39:I39"/>
    <mergeCell ref="A37:E37"/>
    <mergeCell ref="F37:I37"/>
    <mergeCell ref="H1:I1"/>
    <mergeCell ref="A35:E35"/>
    <mergeCell ref="F35:I35"/>
    <mergeCell ref="A8:I8"/>
    <mergeCell ref="A2:I2"/>
    <mergeCell ref="A3:I3"/>
    <mergeCell ref="A4:I4"/>
    <mergeCell ref="A5:I5"/>
    <mergeCell ref="A6:I6"/>
    <mergeCell ref="A7:I7"/>
    <mergeCell ref="A34:I34"/>
  </mergeCells>
  <pageMargins left="0.70866141732283472" right="0.31496062992125984" top="0.74803149606299213" bottom="0.74803149606299213" header="0.31496062992125984" footer="0.31496062992125984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2023-12-12T02:57:13Z</cp:lastPrinted>
  <dcterms:created xsi:type="dcterms:W3CDTF">2016-09-16T10:27:35Z</dcterms:created>
  <dcterms:modified xsi:type="dcterms:W3CDTF">2025-04-08T06:53:55Z</dcterms:modified>
</cp:coreProperties>
</file>